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0" yWindow="0" windowWidth="19440" windowHeight="9735" tabRatio="872"/>
  </bookViews>
  <sheets>
    <sheet name="Hastiqacucak" sheetId="2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Hastiqacucak!$A$1:$E$34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6" i="24" l="1"/>
  <c r="E13" i="24" l="1"/>
  <c r="E24" i="24"/>
  <c r="E23" i="24"/>
  <c r="E22" i="24"/>
  <c r="E21" i="24"/>
  <c r="E20" i="24"/>
  <c r="E19" i="24"/>
  <c r="E18" i="24"/>
  <c r="E17" i="24"/>
  <c r="E16" i="24"/>
  <c r="E15" i="24"/>
  <c r="E14" i="24"/>
  <c r="E26" i="24" l="1"/>
</calcChain>
</file>

<file path=xl/sharedStrings.xml><?xml version="1.0" encoding="utf-8"?>
<sst xmlns="http://schemas.openxmlformats.org/spreadsheetml/2006/main" count="33" uniqueCount="33">
  <si>
    <t>հ/հ</t>
  </si>
  <si>
    <t>Երևանի քաղաքապետի</t>
  </si>
  <si>
    <t>ԸՆԴԱՄԵՆԸ</t>
  </si>
  <si>
    <t>դրամ</t>
  </si>
  <si>
    <t>Խմբակավար*</t>
  </si>
  <si>
    <t>Հնոցապան (սեզոնային)</t>
  </si>
  <si>
    <t>Պահակ</t>
  </si>
  <si>
    <t>Հավաքարար</t>
  </si>
  <si>
    <t>Բուժ.սպասարկող</t>
  </si>
  <si>
    <t>Տնտեսվար</t>
  </si>
  <si>
    <t>Պարուսույց</t>
  </si>
  <si>
    <t>Մարզիչ</t>
  </si>
  <si>
    <t>Գլխավոր հաշվապահ</t>
  </si>
  <si>
    <t>Փոխտնօրեն ուսումնական գծով</t>
  </si>
  <si>
    <t>Տնօրեն</t>
  </si>
  <si>
    <t>Հաստիքների քանակը</t>
  </si>
  <si>
    <t>Հաստիքների անվանումը</t>
  </si>
  <si>
    <t>ՀԱՍՏԻՔԱՑՈՒՑԱԿԸ ԵՎ ՊԱՇՏՈՆԱՅԻՆ ԴՐՈՒՅՔԱՉԱՓԵՐԸ</t>
  </si>
  <si>
    <t>Սպորտի գծով պատասխանատու</t>
  </si>
  <si>
    <t>Մշակույթի գծով պատասխանատու</t>
  </si>
  <si>
    <t>Ընդամենը
 ամսական աշխատավարձը</t>
  </si>
  <si>
    <t>Հաստիքի 
ամսական պաշտոնային դրույքաչափը</t>
  </si>
  <si>
    <t>Հաստատված է</t>
  </si>
  <si>
    <t>«------» -------------- 2023թ.</t>
  </si>
  <si>
    <t>N ------------- - Ա որոշմամբ</t>
  </si>
  <si>
    <t xml:space="preserve"> «ԵՐԵՎԱՆԻ ՆՈՒԲԱՐԱՇԵՆ ՄԱՐԶԱՄՇԱԿՈՒԹԱՅԻՆ ԿԵՆՏՐՈՆ»                                                                                                                  ՀԱՄԱՅՆՔԱՅԻՆ ՈՉ ԱՌԵՎՏՐԱՅԻՆ ԿԱԶՄԱԿԵՐՊՈՒԹՅԱՆ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</si>
  <si>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</si>
  <si>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</si>
  <si>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</si>
  <si>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*Ամսական աշխատավարձը սահմանվում է մատուցված վճարովի ծառայության գծով փաստացի մուտքերի մինչև 70 տոկոսի չափով</t>
  </si>
  <si>
    <t>ԵՐԵՎԱՆԻ ՔԱՂԱՔԱՊԵՏ՝</t>
  </si>
  <si>
    <t>ՀՐԱՉՅԱ ՍԱՐԳՍՅԱՆ</t>
  </si>
  <si>
    <t>Հավելված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</si>
</sst>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7">
    <xf numFmtId="0" fontId="0" fillId="0" borderId="0" xfId="0"/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3" fontId="25" fillId="0" borderId="0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165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5" fillId="0" borderId="0" xfId="0" applyFont="1"/>
    <xf numFmtId="0" fontId="24" fillId="0" borderId="0" xfId="47" applyFont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5" fillId="0" borderId="0" xfId="20" applyFont="1" applyBorder="1" applyAlignment="1">
      <alignment horizontal="right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6" fillId="0" borderId="0" xfId="20" applyFont="1" applyBorder="1" applyAlignment="1">
      <alignment horizontal="right" vertical="center"/>
    </xf>
    <xf numFmtId="0" fontId="24" fillId="0" borderId="0" xfId="47" applyFont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0" fontId="24" fillId="0" borderId="0" xfId="47" applyFont="1" applyAlignment="1">
      <alignment vertical="center" wrapText="1"/>
    </xf>
    <xf numFmtId="0" fontId="24" fillId="0" borderId="0" xfId="47" applyFont="1" applyAlignment="1">
      <alignment wrapText="1"/>
    </xf>
    <xf numFmtId="0" fontId="25" fillId="0" borderId="0" xfId="47" applyFont="1" applyAlignment="1">
      <alignment wrapText="1"/>
    </xf>
    <xf numFmtId="0" fontId="31" fillId="0" borderId="0" xfId="0" applyFont="1" applyBorder="1" applyAlignment="1">
      <alignment horizontal="right" vertical="center" wrapText="1"/>
    </xf>
    <xf numFmtId="164" fontId="26" fillId="0" borderId="10" xfId="0" applyNumberFormat="1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 wrapText="1"/>
    </xf>
    <xf numFmtId="0" fontId="25" fillId="0" borderId="0" xfId="47" applyFont="1" applyAlignment="1">
      <alignment horizontal="right" wrapText="1"/>
    </xf>
    <xf numFmtId="0" fontId="25" fillId="0" borderId="0" xfId="0" applyFont="1" applyBorder="1" applyAlignment="1">
      <alignment horizontal="center" vertical="center" wrapText="1"/>
    </xf>
    <xf numFmtId="0" fontId="27" fillId="0" borderId="11" xfId="45" applyFont="1" applyBorder="1" applyAlignment="1">
      <alignment horizontal="left" vertical="center" wrapText="1"/>
    </xf>
    <xf numFmtId="0" fontId="27" fillId="0" borderId="12" xfId="45" applyFont="1" applyBorder="1" applyAlignment="1">
      <alignment horizontal="left" vertical="center" wrapText="1"/>
    </xf>
    <xf numFmtId="0" fontId="27" fillId="0" borderId="13" xfId="45" applyFont="1" applyBorder="1" applyAlignment="1">
      <alignment horizontal="left" vertical="center" wrapText="1"/>
    </xf>
    <xf numFmtId="0" fontId="25" fillId="0" borderId="11" xfId="59" applyFont="1" applyFill="1" applyBorder="1" applyAlignment="1">
      <alignment horizontal="left" vertical="center" wrapText="1"/>
    </xf>
    <xf numFmtId="0" fontId="25" fillId="0" borderId="12" xfId="59" applyFont="1" applyFill="1" applyBorder="1" applyAlignment="1">
      <alignment horizontal="left" vertical="center" wrapText="1"/>
    </xf>
    <xf numFmtId="0" fontId="25" fillId="0" borderId="13" xfId="59" applyFont="1" applyFill="1" applyBorder="1" applyAlignment="1">
      <alignment horizontal="left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6"/>
    <cellStyle name="Normal_Ekamtayin harki hashvark 35000" xfId="5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ORT%202020+/Naxahashivner%20nayvac/Sergey+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8"/>
  <sheetViews>
    <sheetView tabSelected="1" view="pageBreakPreview" topLeftCell="A7" zoomScaleSheetLayoutView="100" workbookViewId="0">
      <selection activeCell="C27" sqref="C27"/>
    </sheetView>
  </sheetViews>
  <sheetFormatPr defaultColWidth="8.85546875" defaultRowHeight="17.25"/>
  <cols>
    <col min="1" max="1" width="4.85546875" style="5" customWidth="1"/>
    <col min="2" max="2" width="39.7109375" style="4" customWidth="1"/>
    <col min="3" max="3" width="15.28515625" style="4" customWidth="1"/>
    <col min="4" max="4" width="18.7109375" style="1" customWidth="1"/>
    <col min="5" max="5" width="19" style="1" customWidth="1"/>
    <col min="6" max="6" width="12.140625" style="9" customWidth="1"/>
    <col min="7" max="7" width="10.140625" style="9" customWidth="1"/>
    <col min="8" max="8" width="13.140625" style="9" customWidth="1"/>
    <col min="9" max="9" width="12.28515625" style="1" customWidth="1"/>
    <col min="10" max="10" width="13.5703125" style="1" bestFit="1" customWidth="1"/>
    <col min="11" max="11" width="12.28515625" style="1" bestFit="1" customWidth="1"/>
    <col min="12" max="12" width="20.140625" style="1" customWidth="1"/>
    <col min="13" max="13" width="18.85546875" style="1" customWidth="1"/>
    <col min="14" max="14" width="9.85546875" style="1" customWidth="1"/>
    <col min="15" max="15" width="21.85546875" style="3" customWidth="1"/>
    <col min="16" max="16" width="13.5703125" style="2" customWidth="1"/>
    <col min="17" max="17" width="20.140625" style="2" customWidth="1"/>
    <col min="18" max="18" width="15.42578125" style="2" customWidth="1"/>
    <col min="19" max="19" width="18.7109375" style="2" customWidth="1"/>
    <col min="20" max="16384" width="8.85546875" style="1"/>
  </cols>
  <sheetData>
    <row r="1" spans="1:19" ht="19.5" customHeight="1">
      <c r="A1" s="37"/>
      <c r="B1" s="38"/>
      <c r="C1" s="38"/>
      <c r="D1" s="9"/>
      <c r="E1" s="39" t="s">
        <v>32</v>
      </c>
    </row>
    <row r="2" spans="1:19" ht="18.75" customHeight="1">
      <c r="A2" s="37"/>
      <c r="B2" s="38"/>
      <c r="C2" s="38"/>
      <c r="D2" s="9"/>
      <c r="E2" s="39" t="s">
        <v>22</v>
      </c>
    </row>
    <row r="3" spans="1:19" ht="19.5" customHeight="1">
      <c r="A3" s="37"/>
      <c r="B3" s="38"/>
      <c r="C3" s="38"/>
      <c r="D3" s="9"/>
      <c r="E3" s="39" t="s">
        <v>1</v>
      </c>
    </row>
    <row r="4" spans="1:19" ht="28.5" customHeight="1">
      <c r="A4" s="37"/>
      <c r="B4" s="38"/>
      <c r="C4" s="38"/>
      <c r="D4" s="9"/>
      <c r="E4" s="39" t="s">
        <v>23</v>
      </c>
    </row>
    <row r="5" spans="1:19" ht="17.25" customHeight="1">
      <c r="A5" s="37"/>
      <c r="B5" s="38"/>
      <c r="C5" s="38"/>
      <c r="D5" s="9"/>
      <c r="E5" s="39" t="s">
        <v>24</v>
      </c>
    </row>
    <row r="6" spans="1:19">
      <c r="A6" s="37"/>
      <c r="B6" s="38"/>
      <c r="C6" s="38"/>
      <c r="D6" s="9"/>
      <c r="E6" s="9"/>
    </row>
    <row r="7" spans="1:19" ht="15" customHeight="1">
      <c r="A7" s="37"/>
      <c r="B7" s="36"/>
      <c r="C7" s="36"/>
      <c r="D7" s="36"/>
      <c r="E7" s="36"/>
    </row>
    <row r="8" spans="1:19" ht="44.25" customHeight="1">
      <c r="A8" s="50" t="s">
        <v>25</v>
      </c>
      <c r="B8" s="50"/>
      <c r="C8" s="50"/>
      <c r="D8" s="50"/>
      <c r="E8" s="50"/>
    </row>
    <row r="9" spans="1:19" ht="24.75" customHeight="1">
      <c r="A9" s="50" t="s">
        <v>17</v>
      </c>
      <c r="B9" s="50"/>
      <c r="C9" s="50"/>
      <c r="D9" s="50"/>
      <c r="E9" s="50"/>
    </row>
    <row r="10" spans="1:19">
      <c r="A10" s="22"/>
      <c r="B10" s="21"/>
      <c r="C10" s="20"/>
      <c r="E10" s="45" t="s">
        <v>3</v>
      </c>
      <c r="L10" s="19"/>
      <c r="M10" s="19"/>
      <c r="P10" s="19"/>
      <c r="Q10" s="19"/>
      <c r="R10" s="19"/>
      <c r="S10" s="19"/>
    </row>
    <row r="11" spans="1:19" s="31" customFormat="1" ht="69" customHeight="1">
      <c r="A11" s="35" t="s">
        <v>0</v>
      </c>
      <c r="B11" s="35" t="s">
        <v>16</v>
      </c>
      <c r="C11" s="35" t="s">
        <v>15</v>
      </c>
      <c r="D11" s="35" t="s">
        <v>21</v>
      </c>
      <c r="E11" s="35" t="s">
        <v>20</v>
      </c>
      <c r="F11" s="34"/>
      <c r="G11" s="34"/>
      <c r="H11" s="34"/>
      <c r="J11" s="33"/>
      <c r="L11" s="17"/>
      <c r="M11" s="17"/>
      <c r="O11" s="32"/>
      <c r="P11" s="17"/>
      <c r="Q11" s="17"/>
      <c r="R11" s="17"/>
      <c r="S11" s="17"/>
    </row>
    <row r="12" spans="1:19" s="13" customFormat="1" ht="13.5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28"/>
      <c r="G12" s="28"/>
      <c r="H12" s="28"/>
      <c r="O12" s="15"/>
      <c r="P12" s="14"/>
      <c r="Q12" s="14"/>
      <c r="R12" s="14"/>
      <c r="S12" s="14"/>
    </row>
    <row r="13" spans="1:19" s="13" customFormat="1" ht="21" customHeight="1">
      <c r="A13" s="16">
        <v>1</v>
      </c>
      <c r="B13" s="29" t="s">
        <v>14</v>
      </c>
      <c r="C13" s="46">
        <v>1</v>
      </c>
      <c r="D13" s="41">
        <v>242900</v>
      </c>
      <c r="E13" s="41">
        <f>+D13*C13</f>
        <v>242900</v>
      </c>
      <c r="F13" s="28"/>
      <c r="G13" s="28"/>
      <c r="H13" s="28"/>
      <c r="O13" s="15"/>
      <c r="P13" s="14"/>
      <c r="Q13" s="14"/>
      <c r="R13" s="14"/>
      <c r="S13" s="14"/>
    </row>
    <row r="14" spans="1:19" s="13" customFormat="1" ht="21" customHeight="1">
      <c r="A14" s="16">
        <v>2</v>
      </c>
      <c r="B14" s="29" t="s">
        <v>13</v>
      </c>
      <c r="C14" s="46">
        <v>1</v>
      </c>
      <c r="D14" s="41">
        <v>199200</v>
      </c>
      <c r="E14" s="41">
        <f t="shared" ref="E14:E24" si="0">+D14*C14</f>
        <v>199200</v>
      </c>
      <c r="F14" s="28"/>
      <c r="G14" s="28"/>
      <c r="H14" s="28"/>
      <c r="O14" s="15"/>
      <c r="P14" s="14"/>
      <c r="Q14" s="14"/>
      <c r="R14" s="14"/>
      <c r="S14" s="14"/>
    </row>
    <row r="15" spans="1:19" s="13" customFormat="1" ht="22.5" customHeight="1">
      <c r="A15" s="16">
        <v>3</v>
      </c>
      <c r="B15" s="29" t="s">
        <v>12</v>
      </c>
      <c r="C15" s="46">
        <v>1</v>
      </c>
      <c r="D15" s="41">
        <v>147500</v>
      </c>
      <c r="E15" s="41">
        <f t="shared" si="0"/>
        <v>147500</v>
      </c>
      <c r="F15" s="28"/>
      <c r="G15" s="28"/>
      <c r="H15" s="28"/>
      <c r="O15" s="15"/>
      <c r="P15" s="14"/>
      <c r="Q15" s="14"/>
      <c r="R15" s="14"/>
      <c r="S15" s="14"/>
    </row>
    <row r="16" spans="1:19" s="13" customFormat="1" ht="21.75" customHeight="1">
      <c r="A16" s="16">
        <v>4</v>
      </c>
      <c r="B16" s="30" t="s">
        <v>19</v>
      </c>
      <c r="C16" s="47">
        <v>1</v>
      </c>
      <c r="D16" s="41">
        <v>147500</v>
      </c>
      <c r="E16" s="41">
        <f t="shared" si="0"/>
        <v>147500</v>
      </c>
      <c r="F16" s="28"/>
      <c r="G16" s="28"/>
      <c r="H16" s="28"/>
      <c r="O16" s="15"/>
      <c r="P16" s="14"/>
      <c r="Q16" s="14"/>
      <c r="R16" s="14"/>
      <c r="S16" s="14"/>
    </row>
    <row r="17" spans="1:19" s="13" customFormat="1" ht="21" customHeight="1">
      <c r="A17" s="16">
        <v>5</v>
      </c>
      <c r="B17" s="30" t="s">
        <v>18</v>
      </c>
      <c r="C17" s="47">
        <v>1</v>
      </c>
      <c r="D17" s="41">
        <v>147500</v>
      </c>
      <c r="E17" s="41">
        <f t="shared" si="0"/>
        <v>147500</v>
      </c>
      <c r="F17" s="28"/>
      <c r="G17" s="28"/>
      <c r="H17" s="28"/>
      <c r="O17" s="15"/>
      <c r="P17" s="14"/>
      <c r="Q17" s="14"/>
      <c r="R17" s="14"/>
      <c r="S17" s="14"/>
    </row>
    <row r="18" spans="1:19" s="13" customFormat="1" ht="21.75" customHeight="1">
      <c r="A18" s="16">
        <v>6</v>
      </c>
      <c r="B18" s="30" t="s">
        <v>11</v>
      </c>
      <c r="C18" s="47">
        <v>2</v>
      </c>
      <c r="D18" s="41">
        <v>147500</v>
      </c>
      <c r="E18" s="41">
        <f t="shared" si="0"/>
        <v>295000</v>
      </c>
      <c r="F18" s="28"/>
      <c r="G18" s="28"/>
      <c r="H18" s="28"/>
      <c r="O18" s="15"/>
      <c r="P18" s="14"/>
      <c r="Q18" s="14"/>
      <c r="R18" s="14"/>
      <c r="S18" s="14"/>
    </row>
    <row r="19" spans="1:19" s="13" customFormat="1" ht="21.75" customHeight="1">
      <c r="A19" s="16">
        <v>7</v>
      </c>
      <c r="B19" s="30" t="s">
        <v>10</v>
      </c>
      <c r="C19" s="47">
        <v>4</v>
      </c>
      <c r="D19" s="41">
        <v>147500</v>
      </c>
      <c r="E19" s="41">
        <f t="shared" si="0"/>
        <v>590000</v>
      </c>
      <c r="F19" s="28"/>
      <c r="G19" s="28"/>
      <c r="H19" s="28"/>
      <c r="O19" s="15"/>
      <c r="P19" s="14"/>
      <c r="Q19" s="14"/>
      <c r="R19" s="14"/>
      <c r="S19" s="14"/>
    </row>
    <row r="20" spans="1:19" s="13" customFormat="1" ht="21.75" customHeight="1">
      <c r="A20" s="16">
        <v>8</v>
      </c>
      <c r="B20" s="30" t="s">
        <v>9</v>
      </c>
      <c r="C20" s="47">
        <v>1</v>
      </c>
      <c r="D20" s="41">
        <v>108600</v>
      </c>
      <c r="E20" s="41">
        <f t="shared" si="0"/>
        <v>108600</v>
      </c>
      <c r="F20" s="28"/>
      <c r="G20" s="28"/>
      <c r="H20" s="28"/>
      <c r="O20" s="15"/>
      <c r="P20" s="14"/>
      <c r="Q20" s="14"/>
      <c r="R20" s="14"/>
      <c r="S20" s="14"/>
    </row>
    <row r="21" spans="1:19" s="13" customFormat="1" ht="21" customHeight="1">
      <c r="A21" s="16">
        <v>9</v>
      </c>
      <c r="B21" s="29" t="s">
        <v>8</v>
      </c>
      <c r="C21" s="46">
        <v>1</v>
      </c>
      <c r="D21" s="41">
        <v>108600</v>
      </c>
      <c r="E21" s="41">
        <f t="shared" si="0"/>
        <v>108600</v>
      </c>
      <c r="F21" s="28"/>
      <c r="G21" s="28"/>
      <c r="H21" s="28"/>
      <c r="O21" s="15"/>
      <c r="P21" s="14"/>
      <c r="Q21" s="14"/>
      <c r="R21" s="14"/>
      <c r="S21" s="14"/>
    </row>
    <row r="22" spans="1:19" s="13" customFormat="1" ht="21.75" customHeight="1">
      <c r="A22" s="16">
        <v>10</v>
      </c>
      <c r="B22" s="29" t="s">
        <v>7</v>
      </c>
      <c r="C22" s="46">
        <v>2</v>
      </c>
      <c r="D22" s="41">
        <v>108600</v>
      </c>
      <c r="E22" s="41">
        <f t="shared" si="0"/>
        <v>217200</v>
      </c>
      <c r="F22" s="28"/>
      <c r="G22" s="28"/>
      <c r="H22" s="28"/>
      <c r="J22" s="28"/>
      <c r="O22" s="15"/>
      <c r="P22" s="14"/>
      <c r="Q22" s="14"/>
      <c r="R22" s="14"/>
      <c r="S22" s="14"/>
    </row>
    <row r="23" spans="1:19" s="13" customFormat="1" ht="21" customHeight="1">
      <c r="A23" s="16">
        <v>11</v>
      </c>
      <c r="B23" s="29" t="s">
        <v>6</v>
      </c>
      <c r="C23" s="46">
        <v>3</v>
      </c>
      <c r="D23" s="41">
        <v>108600</v>
      </c>
      <c r="E23" s="41">
        <f t="shared" si="0"/>
        <v>325800</v>
      </c>
      <c r="F23" s="28"/>
      <c r="G23" s="28"/>
      <c r="H23" s="28"/>
      <c r="J23" s="28"/>
      <c r="O23" s="15"/>
      <c r="P23" s="14"/>
      <c r="Q23" s="14"/>
      <c r="R23" s="14"/>
      <c r="S23" s="14"/>
    </row>
    <row r="24" spans="1:19" s="13" customFormat="1" ht="21" customHeight="1">
      <c r="A24" s="16">
        <v>12</v>
      </c>
      <c r="B24" s="29" t="s">
        <v>5</v>
      </c>
      <c r="C24" s="46">
        <v>4</v>
      </c>
      <c r="D24" s="41">
        <v>108600</v>
      </c>
      <c r="E24" s="41">
        <f t="shared" si="0"/>
        <v>434400</v>
      </c>
      <c r="F24" s="28"/>
      <c r="G24" s="28"/>
      <c r="H24" s="28"/>
      <c r="J24" s="28"/>
      <c r="O24" s="15"/>
      <c r="P24" s="14"/>
      <c r="Q24" s="14"/>
      <c r="R24" s="14"/>
      <c r="S24" s="14"/>
    </row>
    <row r="25" spans="1:19" s="13" customFormat="1" ht="19.5" customHeight="1">
      <c r="A25" s="16">
        <v>13</v>
      </c>
      <c r="B25" s="29" t="s">
        <v>4</v>
      </c>
      <c r="C25" s="46"/>
      <c r="D25" s="41"/>
      <c r="E25" s="41"/>
      <c r="F25" s="28"/>
      <c r="G25" s="28"/>
      <c r="H25" s="28"/>
      <c r="J25" s="28"/>
      <c r="O25" s="15"/>
      <c r="P25" s="14"/>
      <c r="Q25" s="14"/>
      <c r="R25" s="14"/>
      <c r="S25" s="14"/>
    </row>
    <row r="26" spans="1:19" ht="23.25" customHeight="1">
      <c r="A26" s="27"/>
      <c r="B26" s="27" t="s">
        <v>2</v>
      </c>
      <c r="C26" s="48">
        <f>SUM(C13:C24)</f>
        <v>22</v>
      </c>
      <c r="D26" s="41"/>
      <c r="E26" s="26">
        <f>SUM(E13:E24)</f>
        <v>2964200</v>
      </c>
      <c r="F26" s="25"/>
      <c r="G26" s="24"/>
      <c r="J26" s="12"/>
    </row>
    <row r="27" spans="1:19">
      <c r="A27" s="10"/>
      <c r="B27" s="10"/>
      <c r="C27" s="11"/>
      <c r="D27" s="12"/>
      <c r="E27" s="11"/>
      <c r="G27" s="24"/>
      <c r="J27" s="9"/>
    </row>
    <row r="28" spans="1:19" s="40" customFormat="1" ht="18.75" customHeight="1">
      <c r="A28" s="54" t="s">
        <v>26</v>
      </c>
      <c r="B28" s="55"/>
      <c r="C28" s="55"/>
      <c r="D28" s="55"/>
      <c r="E28" s="56"/>
    </row>
    <row r="29" spans="1:19" ht="35.25" customHeight="1">
      <c r="A29" s="51" t="s">
        <v>29</v>
      </c>
      <c r="B29" s="52"/>
      <c r="C29" s="52"/>
      <c r="D29" s="52"/>
      <c r="E29" s="53"/>
      <c r="F29" s="25"/>
      <c r="G29" s="24"/>
      <c r="J29" s="9"/>
    </row>
    <row r="30" spans="1:19" s="40" customFormat="1" ht="31.5" customHeight="1">
      <c r="A30" s="51" t="s">
        <v>27</v>
      </c>
      <c r="B30" s="52"/>
      <c r="C30" s="52"/>
      <c r="D30" s="52"/>
      <c r="E30" s="53"/>
    </row>
    <row r="31" spans="1:19" s="40" customFormat="1" ht="32.25" customHeight="1">
      <c r="A31" s="51" t="s">
        <v>28</v>
      </c>
      <c r="B31" s="52"/>
      <c r="C31" s="52"/>
      <c r="D31" s="52"/>
      <c r="E31" s="53"/>
    </row>
    <row r="33" spans="1:19">
      <c r="A33" s="1"/>
      <c r="B33" s="1"/>
      <c r="C33" s="1"/>
      <c r="F33" s="24"/>
      <c r="G33" s="24"/>
      <c r="J33" s="9"/>
    </row>
    <row r="34" spans="1:19" s="23" customFormat="1" ht="87.75" customHeight="1">
      <c r="A34" s="42"/>
      <c r="B34" s="44" t="s">
        <v>30</v>
      </c>
      <c r="C34" s="43"/>
      <c r="D34" s="49" t="s">
        <v>31</v>
      </c>
      <c r="E34" s="49"/>
    </row>
    <row r="35" spans="1:19" ht="42.75" customHeight="1">
      <c r="B35" s="6"/>
      <c r="C35" s="8"/>
      <c r="D35" s="8"/>
      <c r="E35" s="8"/>
    </row>
    <row r="36" spans="1:19">
      <c r="A36" s="1"/>
      <c r="C36" s="7"/>
      <c r="F36" s="1"/>
      <c r="G36" s="1"/>
      <c r="H36" s="1"/>
      <c r="O36" s="1"/>
      <c r="P36" s="1"/>
      <c r="Q36" s="1"/>
      <c r="R36" s="1"/>
      <c r="S36" s="1"/>
    </row>
    <row r="38" spans="1:19" ht="43.5" customHeight="1">
      <c r="A38" s="1"/>
      <c r="B38" s="6"/>
      <c r="F38" s="1"/>
      <c r="G38" s="1"/>
      <c r="H38" s="1"/>
      <c r="O38" s="1"/>
      <c r="P38" s="1"/>
      <c r="Q38" s="1"/>
      <c r="R38" s="1"/>
      <c r="S38" s="1"/>
    </row>
  </sheetData>
  <mergeCells count="7">
    <mergeCell ref="D34:E34"/>
    <mergeCell ref="A8:E8"/>
    <mergeCell ref="A9:E9"/>
    <mergeCell ref="A29:E29"/>
    <mergeCell ref="A28:E28"/>
    <mergeCell ref="A30:E30"/>
    <mergeCell ref="A31:E31"/>
  </mergeCells>
  <pageMargins left="0.2" right="0.2" top="0.2" bottom="0.21" header="0.25" footer="0.26"/>
  <pageSetup paperSize="9" scale="97" orientation="portrait" verticalDpi="300" r:id="rId1"/>
  <headerFooter alignWithMargins="0"/>
  <colBreaks count="1" manualBreakCount="1">
    <brk id="5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P9PM8oPZheTczMyGQ97BA53krNc+w3rXK6U8ljLQfX8=</DigestValue>
    </Reference>
    <Reference Type="http://www.w3.org/2000/09/xmldsig#Object" URI="#idOfficeObject">
      <DigestMethod Algorithm="http://www.w3.org/2001/04/xmlenc#sha256"/>
      <DigestValue>Dba/S+XYLquTKxtHAfrqzTmK2Gq1vMDlre+/rURaoIU=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X3xUmtyDRxuHZkoK4lwY5TZ3Mz6t19G7a/L3JUOG1e8=</DigestValue>
    </Reference>
    <Reference Type="http://www.w3.org/2000/09/xmldsig#Object" URI="#idValidSigLnImg">
      <DigestMethod Algorithm="http://www.w3.org/2001/04/xmlenc#sha256"/>
      <DigestValue>fRvq95JvxHwI4tvcF5zYgAIDeqp5XllD4csfyKqdI8M=</DigestValue>
    </Reference>
    <Reference Type="http://www.w3.org/2000/09/xmldsig#Object" URI="#idInvalidSigLnImg">
      <DigestMethod Algorithm="http://www.w3.org/2001/04/xmlenc#sha256"/>
      <DigestValue>Kq5pIU8QvqmIoXjKe4HOF/V98L6cS2oE2Bz69JIuu2I=</DigestValue>
    </Reference>
  </SignedInfo>
  <SignatureValue>aHA4SK4YLk7SCF3Ycx03V/sm8yPnzEnneSDEUVurimNA9V1hv52sRephz9bSc7OrF1QW9judo3L8
2eJb84HAEKyvq/gB+jubeqizQsRjQx66D1AhayPs68aGBtWIkvpVwOKdwQY0G1ryNW8HhxZtnlhr
u2RtXC+jKpAwCKpTKK0R1Nbah3pOoheL1gGy3uZ0bBPQsdMWANDzuHzRt5C8PX9Z7bzGuAvplhE8
xC6xpZATZohgsPnOCd4Eh8GF3yvNCqdmbODt895fm2oNMSvHBCPMhfftGemCE/jViv4YhBuq2NZS
CAr6Qkx4QQKaBJlct840uA6EC4rwD/eGZ/6UWA==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rwNoj8X/0Wj4kiEtQtRQD2kVfoqM4Xe5WUyB5o2pDiI=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3Mkh9uujzClJskbRyhiQvc32XFolLpSkBwdaDg9Bzik=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+c9FOB9Xd8C4+4Ca98/O4lQgpL5Q1C5MA5zmWaMz88Y=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54x9gPXRnQ5FFtDmMhOhGL70fh6/Ld1uDzRJgL8GX8U=</DigestValue>
      </Reference>
      <Reference URI="/xl/styles.xml?ContentType=application/vnd.openxmlformats-officedocument.spreadsheetml.styles+xml">
        <DigestMethod Algorithm="http://www.w3.org/2001/04/xmlenc#sha256"/>
        <DigestValue>zY0OQ3ZRi5kxX8mPlWiCSkcwXJbQ5PF5AIU34S1larg=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w2W//dq3lDceNy0ByDWeZYoiaNs6tU4jID1+OZOnJCo=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XwfUeV+TL/rmjUWwM4gcYP4lBpsLjKBzW29hYm07qTo=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{48B36143-35D5-46E1-9302-6C4CF150234D}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2023-01-27T11:29:34Z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FIFSF6SBV6AAAAAAD/////8grv///////sGgAACu8KAHwa5BcAAAAASBV6///////sGgAAIXoBAGABQR4AAAAAnD3mdnlElXVIFSF63IqZFwEAAAD/////AAAAAMQAahsUqPoBAAAAAMQAahsAAKEbikSVdWABQR5IFSF6AQAAANyKmRfEAGobAAAAAAAAAABIFXoAFKj6AUgVev//////7BoAACF6AQBgAUEeAAAAAI4kmXVIFSF6gNgWHAkAAAD/////AAAAABAAAAADAQAAIzUAABwAAAFIFSF6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mw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is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+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sw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+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+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Q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+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Q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+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Q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uw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+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+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+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9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+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+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+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jQ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+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D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+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4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+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+xch0PsX0AAAAAAAXk7PbPIK7///////7BoAAArvCgB8GuQXAAAAAPsX0P//////7BoAACHQAQDADf8dAAAAAJw95nZ5RJV1+xch0NyKmRcBAAAA/////wAAAABwBGobFKj6AQAAAABwBGobAAChG4pElXXADf8d+xch0AEAAADcipkXcARqGwAAAAAAAAAA+xfQABSo+gH7F9D//////+waAAAh0AEAwA3/HQAAAACOJJl1+xch0FDaiyYRAAAA/////wAAAAAQAAAAAwEAACM1AAAcAAAB+xch0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5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Js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4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r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g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4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M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g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4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g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4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0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g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0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w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g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0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s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g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w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g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w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/g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vw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L+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/g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v8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L+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/g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vY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L+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g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o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+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g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o0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+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g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+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g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+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g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2023-01-20T07:09:09Z</cp:lastPrinted>
  <dcterms:created xsi:type="dcterms:W3CDTF">1996-10-14T23:33:28Z</dcterms:created>
  <dcterms:modified xsi:type="dcterms:W3CDTF">2023-01-20T07:09:26Z</dcterms:modified>
</cp:coreProperties>
</file>